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I DOKUMENTI\JAVNI RAZPISI\LZS skupno JN\LZS 2022\4. SKUPNO JN LZS\Poslano 11.10.2022\"/>
    </mc:Choice>
  </mc:AlternateContent>
  <xr:revisionPtr revIDLastSave="0" documentId="8_{025EFFE3-C7CE-488F-8965-9EB6BB7B2BD5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1" l="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<sst xmlns="http://schemas.openxmlformats.org/spreadsheetml/2006/main" count="266" uniqueCount="144">
  <si>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</si>
  <si>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</si>
  <si>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</si>
  <si>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</si>
  <si>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</si>
  <si>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</si>
  <si>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</si>
  <si>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</si>
  <si>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</si>
  <si>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</si>
  <si>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</si>
  <si>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</si>
  <si>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</si>
  <si>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</si>
  <si>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</si>
  <si>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</si>
  <si>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</si>
  <si>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</si>
  <si>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</si>
  <si>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</si>
  <si>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</si>
  <si>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</si>
  <si>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</si>
  <si>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</si>
  <si>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</si>
  <si>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</si>
  <si>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</si>
  <si>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</si>
  <si>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ATC SKUPINA</t>
  </si>
  <si>
    <t>NAZIV SKLOPA</t>
  </si>
  <si>
    <t>POMURSKE LEKARNE MURSKA SOBOTA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</si>
  <si>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</si>
  <si>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</si>
  <si>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</si>
  <si>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</si>
  <si>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</si>
  <si>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</si>
  <si>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</si>
  <si>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</si>
  <si>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</si>
  <si>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</si>
  <si>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</si>
  <si>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</si>
  <si>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</si>
  <si>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</si>
  <si>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</si>
  <si>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</si>
  <si>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</si>
  <si>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</si>
  <si>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</si>
  <si>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</si>
  <si>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</si>
  <si>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</si>
  <si>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</si>
  <si>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</si>
  <si>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</si>
  <si>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</si>
  <si>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</si>
  <si>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</si>
  <si>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</si>
  <si>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</si>
  <si>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</si>
  <si>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</si>
  <si>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</si>
  <si>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</si>
  <si>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</si>
  <si>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</si>
  <si>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</si>
  <si>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POMURSKE LEKARNE MURSKA SOBOTA (05)</t>
  </si>
  <si>
    <t xml:space="preserve">Oznaka sklopa </t>
  </si>
  <si>
    <t> Naziv sklopa</t>
  </si>
  <si>
    <t>05-A1</t>
  </si>
  <si>
    <t>Sklop 1: ZDRAVILA ZA BOLEZNI PREBAVIL IN PRESNOVE - 60 %</t>
  </si>
  <si>
    <t>05-B1</t>
  </si>
  <si>
    <t>Sklop 2: ZDRAVILA ZA BOLEZNI KRVI IN KRVOTVORNIH ORGANOV - 60 %</t>
  </si>
  <si>
    <t>05-C1</t>
  </si>
  <si>
    <t>Sklop 3: ZDRAVILA ZA BOLEZNI SRCA IN OŽILJA- 60 %</t>
  </si>
  <si>
    <t>05-D1</t>
  </si>
  <si>
    <t>Sklop 4: ZDRAVILA ZA BOLEZNI KOŽE IN PODKOŽNEGA TKIVA- 60 %</t>
  </si>
  <si>
    <t>05-G1</t>
  </si>
  <si>
    <t>Sklop 5: ZDRAVILA ZA BOLEZNI SEČIL IN SPOLOVIL TER SPOLNI HORMONI- 60 %</t>
  </si>
  <si>
    <t>05-H1</t>
  </si>
  <si>
    <t>Sklop 6: HORMONSKA ZDRAVILA ZA SISTEMSKO ZDRAVLJENJE - RAZEN SPOLNIH HORMONOV IN INSULINOV- 60 %</t>
  </si>
  <si>
    <t>05-J1</t>
  </si>
  <si>
    <t>Sklop 7: ZDRAVILA ZA SISTEMSKO ZDRAVLJENJE INFEKCIJ- 60 %</t>
  </si>
  <si>
    <t>05-L1</t>
  </si>
  <si>
    <t>Sklop 8: ZDRAVILA Z DELOVANJEM NA NOVOTVORBE IN IMUNOMODULATORJI- 60 %</t>
  </si>
  <si>
    <t>05-M1</t>
  </si>
  <si>
    <t>Sklop 9: ZDRAVILA ZA BOLEZNI MIŠIČNO-SKELETNEGA SISTEMA- 60 %</t>
  </si>
  <si>
    <t>05-N1</t>
  </si>
  <si>
    <t>Sklop 10: ZDRAVILA Z DELOVANJEM NA ŽIVČEVJE- 60 %</t>
  </si>
  <si>
    <t>05-P1</t>
  </si>
  <si>
    <t>Sklop 11: ANTIPARAZITIKI, INSEKTICIDI IN REPELENTI- 60 %</t>
  </si>
  <si>
    <t>05-R1</t>
  </si>
  <si>
    <t>Sklop 12: ZDRAVILA ZA BOLEZNI DIHAL- 60 %</t>
  </si>
  <si>
    <t>05-S1</t>
  </si>
  <si>
    <t>Sklop 13: ZDRAVILA ZA BOLEZNI ČUTIL- 60 %</t>
  </si>
  <si>
    <t>05-V1</t>
  </si>
  <si>
    <t>Sklop 14: RAZNA ZDRAVILA- 60 %</t>
  </si>
  <si>
    <t>05-A2</t>
  </si>
  <si>
    <t>Sklop 15: ZDRAVILA ZA BOLEZNI PREBAVIL IN PRESNOVE - 40 %</t>
  </si>
  <si>
    <t>05-B2</t>
  </si>
  <si>
    <t>Sklop 16: ZDRAVILA ZA BOLEZNI KRVI IN KRVOTVORNIH ORGANOV- 40 %</t>
  </si>
  <si>
    <t>05-C2</t>
  </si>
  <si>
    <t>Sklop 17: ZDRAVILA ZA BOLEZNI SRCA IN OŽILJA- 40 %</t>
  </si>
  <si>
    <t>05-D2</t>
  </si>
  <si>
    <t>Sklop 18: ZDRAVILA ZA BOLEZNI KOŽE IN PODKOŽNEGA TKIVA- 40 %</t>
  </si>
  <si>
    <t>05-G2</t>
  </si>
  <si>
    <t>Sklop 19: ZDRAVILA ZA BOLEZNI SEČIL IN SPOLOVIL TER SPOLNI HORMONI- 40 %</t>
  </si>
  <si>
    <t>05-H2</t>
  </si>
  <si>
    <t>Sklop 20: HORMONSKA ZDRAVILA ZA SISTEMSKO ZDRAVLJENJE - RAZEN SPOLNIH HORMONOV IN INSULINOV- 40 %</t>
  </si>
  <si>
    <t>05-J2</t>
  </si>
  <si>
    <t>Sklop 21: ZDRAVILA ZA SISTEMSKO ZDRAVLJENJE INFEKCIJ- 40 %</t>
  </si>
  <si>
    <t>05-L2</t>
  </si>
  <si>
    <t>Sklop 22: ZDRAVILA Z DELOVANJEM NA NOVOTVORBE IN IMUNOMODULATORJI- 40 %</t>
  </si>
  <si>
    <t>05-M2</t>
  </si>
  <si>
    <t>Sklop 23: ZDRAVILA ZA BOLEZNI MIŠIČNO-SKELETNEGA SISTEMA- 40 %</t>
  </si>
  <si>
    <t>05-N2</t>
  </si>
  <si>
    <t>Sklop 24: ZDRAVILA Z DELOVANJEM NA ŽIVČEVJE- 40 %</t>
  </si>
  <si>
    <t>05-P2</t>
  </si>
  <si>
    <t>Sklop 25: ANTIPARAZITIKI, INSEKTICIDI IN REPELENTI- 40 %</t>
  </si>
  <si>
    <t>05-R2</t>
  </si>
  <si>
    <t>Sklop 26: ZDRAVILA ZA BOLEZNI DIHAL- 40 %</t>
  </si>
  <si>
    <t>05-S2</t>
  </si>
  <si>
    <t>Sklop 27: ZDRAVILA ZA BOLEZNI ČUTIL- 40 %</t>
  </si>
  <si>
    <t>05-V2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</si>
  <si>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</si>
  <si>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</si>
  <si>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</si>
  <si>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</si>
  <si>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</si>
  <si>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</si>
  <si>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</si>
  <si>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</si>
  <si>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05-29</t>
  </si>
  <si>
    <t>05-30</t>
  </si>
  <si>
    <t>05-31</t>
  </si>
  <si>
    <t>05-32</t>
  </si>
  <si>
    <t>05-33</t>
  </si>
  <si>
    <t>05-34</t>
  </si>
  <si>
    <t>05-35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</si>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</sst>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3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2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4" fontId="5" fillId="6" borderId="8" xfId="0" applyNumberFormat="1" applyFont="1" applyFill="1" applyBorder="1" applyAlignment="1">
      <alignment vertical="center" wrapText="1"/>
    </xf>
    <xf numFmtId="4" fontId="5" fillId="7" borderId="8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39"/>
  <sheetViews>
    <sheetView workbookViewId="0">
      <selection activeCell="A2" sqref="A2"/>
    </sheetView>
  </sheetViews>
  <sheetFormatPr defaultRowHeight="15" x14ac:dyDescent="0.25"/>
  <cols>
    <col min="1" max="1" width="24.7109375" customWidth="1"/>
    <col min="2" max="2" width="91.7109375" customWidth="1"/>
    <col min="3" max="3" width="73.28515625" style="14" customWidth="1"/>
  </cols>
  <sheetData>
    <row r="1" spans="1:2" ht="15.75" thickBot="1" x14ac:dyDescent="0.3">
      <c r="A1" s="16"/>
    </row>
    <row r="2" spans="1:2" ht="15.75" thickBot="1" x14ac:dyDescent="0.3">
      <c r="A2" s="17"/>
      <c r="B2" s="18" t="s">
        <v>68</v>
      </c>
    </row>
    <row r="3" spans="1:2" ht="15.75" thickBot="1" x14ac:dyDescent="0.3">
      <c r="A3" s="19" t="s">
        <v>69</v>
      </c>
      <c r="B3" s="20" t="s">
        <v>70</v>
      </c>
    </row>
    <row r="4" spans="1:2" ht="15.75" thickBot="1" x14ac:dyDescent="0.3">
      <c r="A4" s="21" t="s">
        <v>71</v>
      </c>
      <c r="B4" s="22" t="s">
        <v>72</v>
      </c>
    </row>
    <row r="5" spans="1:2" ht="15.75" thickBot="1" x14ac:dyDescent="0.3">
      <c r="A5" s="21" t="s">
        <v>73</v>
      </c>
      <c r="B5" s="22" t="s">
        <v>74</v>
      </c>
    </row>
    <row r="6" spans="1:2" ht="15.75" thickBot="1" x14ac:dyDescent="0.3">
      <c r="A6" s="21" t="s">
        <v>75</v>
      </c>
      <c r="B6" s="22" t="s">
        <v>76</v>
      </c>
    </row>
    <row r="7" spans="1:2" ht="15.75" thickBot="1" x14ac:dyDescent="0.3">
      <c r="A7" s="21" t="s">
        <v>77</v>
      </c>
      <c r="B7" s="22" t="s">
        <v>78</v>
      </c>
    </row>
    <row r="8" spans="1:2" ht="15.75" thickBot="1" x14ac:dyDescent="0.3">
      <c r="A8" s="21" t="s">
        <v>79</v>
      </c>
      <c r="B8" s="22" t="s">
        <v>80</v>
      </c>
    </row>
    <row r="9" spans="1:2" ht="29.25" thickBot="1" x14ac:dyDescent="0.3">
      <c r="A9" s="21" t="s">
        <v>81</v>
      </c>
      <c r="B9" s="22" t="s">
        <v>82</v>
      </c>
    </row>
    <row r="10" spans="1:2" ht="15.75" thickBot="1" x14ac:dyDescent="0.3">
      <c r="A10" s="21" t="s">
        <v>83</v>
      </c>
      <c r="B10" s="22" t="s">
        <v>84</v>
      </c>
    </row>
    <row r="11" spans="1:2" ht="15.75" thickBot="1" x14ac:dyDescent="0.3">
      <c r="A11" s="21" t="s">
        <v>85</v>
      </c>
      <c r="B11" s="22" t="s">
        <v>86</v>
      </c>
    </row>
    <row r="12" spans="1:2" ht="15.75" thickBot="1" x14ac:dyDescent="0.3">
      <c r="A12" s="21" t="s">
        <v>87</v>
      </c>
      <c r="B12" s="22" t="s">
        <v>88</v>
      </c>
    </row>
    <row r="13" spans="1:2" ht="15.75" thickBot="1" x14ac:dyDescent="0.3">
      <c r="A13" s="21" t="s">
        <v>89</v>
      </c>
      <c r="B13" s="22" t="s">
        <v>90</v>
      </c>
    </row>
    <row r="14" spans="1:2" ht="15.75" thickBot="1" x14ac:dyDescent="0.3">
      <c r="A14" s="21" t="s">
        <v>91</v>
      </c>
      <c r="B14" s="22" t="s">
        <v>92</v>
      </c>
    </row>
    <row r="15" spans="1:2" ht="15.75" thickBot="1" x14ac:dyDescent="0.3">
      <c r="A15" s="21" t="s">
        <v>93</v>
      </c>
      <c r="B15" s="22" t="s">
        <v>94</v>
      </c>
    </row>
    <row r="16" spans="1:2" ht="15.75" thickBot="1" x14ac:dyDescent="0.3">
      <c r="A16" s="21" t="s">
        <v>95</v>
      </c>
      <c r="B16" s="22" t="s">
        <v>96</v>
      </c>
    </row>
    <row r="17" spans="1:2" ht="15.75" thickBot="1" x14ac:dyDescent="0.3">
      <c r="A17" s="21" t="s">
        <v>97</v>
      </c>
      <c r="B17" s="22" t="s">
        <v>98</v>
      </c>
    </row>
    <row r="18" spans="1:2" ht="15.75" thickBot="1" x14ac:dyDescent="0.3">
      <c r="A18" s="23" t="s">
        <v>99</v>
      </c>
      <c r="B18" s="24" t="s">
        <v>100</v>
      </c>
    </row>
    <row r="19" spans="1:2" ht="15.75" thickBot="1" x14ac:dyDescent="0.3">
      <c r="A19" s="23" t="s">
        <v>101</v>
      </c>
      <c r="B19" s="24" t="s">
        <v>102</v>
      </c>
    </row>
    <row r="20" spans="1:2" ht="15.75" thickBot="1" x14ac:dyDescent="0.3">
      <c r="A20" s="23" t="s">
        <v>103</v>
      </c>
      <c r="B20" s="24" t="s">
        <v>104</v>
      </c>
    </row>
    <row r="21" spans="1:2" ht="15.75" thickBot="1" x14ac:dyDescent="0.3">
      <c r="A21" s="23" t="s">
        <v>105</v>
      </c>
      <c r="B21" s="24" t="s">
        <v>106</v>
      </c>
    </row>
    <row r="22" spans="1:2" ht="15.75" thickBot="1" x14ac:dyDescent="0.3">
      <c r="A22" s="23" t="s">
        <v>107</v>
      </c>
      <c r="B22" s="24" t="s">
        <v>108</v>
      </c>
    </row>
    <row r="23" spans="1:2" ht="29.25" thickBot="1" x14ac:dyDescent="0.3">
      <c r="A23" s="23" t="s">
        <v>109</v>
      </c>
      <c r="B23" s="24" t="s">
        <v>110</v>
      </c>
    </row>
    <row r="24" spans="1:2" ht="15.75" thickBot="1" x14ac:dyDescent="0.3">
      <c r="A24" s="23" t="s">
        <v>111</v>
      </c>
      <c r="B24" s="24" t="s">
        <v>112</v>
      </c>
    </row>
    <row r="25" spans="1:2" ht="15.75" thickBot="1" x14ac:dyDescent="0.3">
      <c r="A25" s="23" t="s">
        <v>113</v>
      </c>
      <c r="B25" s="24" t="s">
        <v>114</v>
      </c>
    </row>
    <row r="26" spans="1:2" ht="15.75" thickBot="1" x14ac:dyDescent="0.3">
      <c r="A26" s="23" t="s">
        <v>115</v>
      </c>
      <c r="B26" s="24" t="s">
        <v>116</v>
      </c>
    </row>
    <row r="27" spans="1:2" ht="15.75" thickBot="1" x14ac:dyDescent="0.3">
      <c r="A27" s="23" t="s">
        <v>117</v>
      </c>
      <c r="B27" s="24" t="s">
        <v>118</v>
      </c>
    </row>
    <row r="28" spans="1:2" ht="15.75" thickBot="1" x14ac:dyDescent="0.3">
      <c r="A28" s="23" t="s">
        <v>119</v>
      </c>
      <c r="B28" s="24" t="s">
        <v>120</v>
      </c>
    </row>
    <row r="29" spans="1:2" ht="15.75" thickBot="1" x14ac:dyDescent="0.3">
      <c r="A29" s="23" t="s">
        <v>121</v>
      </c>
      <c r="B29" s="24" t="s">
        <v>122</v>
      </c>
    </row>
    <row r="30" spans="1:2" ht="15.75" thickBot="1" x14ac:dyDescent="0.3">
      <c r="A30" s="23" t="s">
        <v>123</v>
      </c>
      <c r="B30" s="24" t="s">
        <v>124</v>
      </c>
    </row>
    <row r="31" spans="1:2" ht="15.75" thickBot="1" x14ac:dyDescent="0.3">
      <c r="A31" s="23" t="s">
        <v>125</v>
      </c>
      <c r="B31" s="24" t="s">
        <v>126</v>
      </c>
    </row>
    <row r="32" spans="1:2" ht="15.75" thickBot="1" x14ac:dyDescent="0.3">
      <c r="A32" s="25" t="s">
        <v>134</v>
      </c>
      <c r="B32" s="20" t="s">
        <v>127</v>
      </c>
    </row>
    <row r="33" spans="1:2" ht="15.75" thickBot="1" x14ac:dyDescent="0.3">
      <c r="A33" s="25" t="s">
        <v>135</v>
      </c>
      <c r="B33" s="20" t="s">
        <v>128</v>
      </c>
    </row>
    <row r="34" spans="1:2" ht="15.75" thickBot="1" x14ac:dyDescent="0.3">
      <c r="A34" s="25" t="s">
        <v>136</v>
      </c>
      <c r="B34" s="20" t="s">
        <v>129</v>
      </c>
    </row>
    <row r="35" spans="1:2" ht="15.75" thickBot="1" x14ac:dyDescent="0.3">
      <c r="A35" s="25" t="s">
        <v>137</v>
      </c>
      <c r="B35" s="20" t="s">
        <v>130</v>
      </c>
    </row>
    <row r="36" spans="1:2" ht="15.75" thickBot="1" x14ac:dyDescent="0.3">
      <c r="A36" s="25" t="s">
        <v>138</v>
      </c>
      <c r="B36" s="20" t="s">
        <v>131</v>
      </c>
    </row>
    <row r="37" spans="1:2" ht="15.75" thickBot="1" x14ac:dyDescent="0.3">
      <c r="A37" s="25" t="s">
        <v>139</v>
      </c>
      <c r="B37" s="20" t="s">
        <v>132</v>
      </c>
    </row>
    <row r="38" spans="1:2" ht="15.75" thickBot="1" x14ac:dyDescent="0.3">
      <c r="A38" s="25" t="s">
        <v>140</v>
      </c>
      <c r="B38" s="20" t="s">
        <v>133</v>
      </c>
    </row>
    <row r="39" spans="1:2" x14ac:dyDescent="0.25">
      <c r="A39" s="1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A4" sqref="A4"/>
    </sheetView>
  </sheetViews>
  <sheetFormatPr defaultRowHeight="15" x14ac:dyDescent="0.25"/>
  <cols>
    <col min="1" max="1" width="11.7109375" customWidth="1"/>
    <col min="2" max="2" width="92.5703125" customWidth="1"/>
    <col min="3" max="3" width="37.710937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ht="30" x14ac:dyDescent="0.25">
      <c r="C3" s="7" t="s">
        <v>30</v>
      </c>
      <c r="D3"/>
    </row>
    <row r="4" spans="1:4" ht="30" x14ac:dyDescent="0.25">
      <c r="A4" s="4" t="s">
        <v>28</v>
      </c>
      <c r="B4" s="5" t="s">
        <v>29</v>
      </c>
      <c r="C4" s="15"/>
      <c r="D4"/>
    </row>
    <row r="5" spans="1:4" x14ac:dyDescent="0.25">
      <c r="A5" s="2" t="s">
        <v>0</v>
      </c>
      <c r="B5" s="2" t="s">
        <v>14</v>
      </c>
      <c r="C5" s="6">
        <v>2370012.1799999997</v>
      </c>
      <c r="D5"/>
    </row>
    <row r="6" spans="1:4" x14ac:dyDescent="0.25">
      <c r="A6" s="2" t="s">
        <v>1</v>
      </c>
      <c r="B6" s="2" t="s">
        <v>15</v>
      </c>
      <c r="C6" s="6">
        <v>4183183.4200000004</v>
      </c>
      <c r="D6"/>
    </row>
    <row r="7" spans="1:4" x14ac:dyDescent="0.25">
      <c r="A7" s="2" t="s">
        <v>2</v>
      </c>
      <c r="B7" s="2" t="s">
        <v>16</v>
      </c>
      <c r="C7" s="6">
        <v>2770383.6799999997</v>
      </c>
      <c r="D7"/>
    </row>
    <row r="8" spans="1:4" x14ac:dyDescent="0.25">
      <c r="A8" s="2" t="s">
        <v>3</v>
      </c>
      <c r="B8" s="2" t="s">
        <v>17</v>
      </c>
      <c r="C8" s="6">
        <v>303827.70000000013</v>
      </c>
      <c r="D8"/>
    </row>
    <row r="9" spans="1:4" x14ac:dyDescent="0.25">
      <c r="A9" s="2" t="s">
        <v>4</v>
      </c>
      <c r="B9" s="2" t="s">
        <v>18</v>
      </c>
      <c r="C9" s="6">
        <v>650980.10000000021</v>
      </c>
      <c r="D9"/>
    </row>
    <row r="10" spans="1:4" x14ac:dyDescent="0.25">
      <c r="A10" s="2" t="s">
        <v>5</v>
      </c>
      <c r="B10" s="2" t="s">
        <v>19</v>
      </c>
      <c r="C10" s="6">
        <v>238517.02</v>
      </c>
      <c r="D10"/>
    </row>
    <row r="11" spans="1:4" x14ac:dyDescent="0.25">
      <c r="A11" s="2" t="s">
        <v>6</v>
      </c>
      <c r="B11" s="2" t="s">
        <v>20</v>
      </c>
      <c r="C11" s="6">
        <v>529409.00000000012</v>
      </c>
      <c r="D11"/>
    </row>
    <row r="12" spans="1:4" x14ac:dyDescent="0.25">
      <c r="A12" s="2" t="s">
        <v>7</v>
      </c>
      <c r="B12" s="2" t="s">
        <v>21</v>
      </c>
      <c r="C12" s="6">
        <v>4968579.4799999977</v>
      </c>
      <c r="D12"/>
    </row>
    <row r="13" spans="1:4" x14ac:dyDescent="0.25">
      <c r="A13" s="2" t="s">
        <v>8</v>
      </c>
      <c r="B13" s="2" t="s">
        <v>22</v>
      </c>
      <c r="C13" s="6">
        <v>553577.32999999973</v>
      </c>
      <c r="D13"/>
    </row>
    <row r="14" spans="1:4" x14ac:dyDescent="0.25">
      <c r="A14" s="2" t="s">
        <v>9</v>
      </c>
      <c r="B14" s="2" t="s">
        <v>23</v>
      </c>
      <c r="C14" s="6">
        <v>3141919.0099999979</v>
      </c>
      <c r="D14"/>
    </row>
    <row r="15" spans="1:4" x14ac:dyDescent="0.25">
      <c r="A15" s="2" t="s">
        <v>10</v>
      </c>
      <c r="B15" s="2" t="s">
        <v>24</v>
      </c>
      <c r="C15" s="6">
        <v>21710.559999999998</v>
      </c>
      <c r="D15"/>
    </row>
    <row r="16" spans="1:4" x14ac:dyDescent="0.25">
      <c r="A16" s="2" t="s">
        <v>11</v>
      </c>
      <c r="B16" s="2" t="s">
        <v>25</v>
      </c>
      <c r="C16" s="6">
        <v>1012709.7100000002</v>
      </c>
      <c r="D16"/>
    </row>
    <row r="17" spans="1:4" x14ac:dyDescent="0.25">
      <c r="A17" s="2" t="s">
        <v>12</v>
      </c>
      <c r="B17" s="2" t="s">
        <v>26</v>
      </c>
      <c r="C17" s="6">
        <v>369294.32</v>
      </c>
      <c r="D17"/>
    </row>
    <row r="18" spans="1:4" x14ac:dyDescent="0.25">
      <c r="A18" s="2" t="s">
        <v>13</v>
      </c>
      <c r="B18" s="2" t="s">
        <v>27</v>
      </c>
      <c r="C18" s="6">
        <v>117567.73000000003</v>
      </c>
      <c r="D18"/>
    </row>
    <row r="19" spans="1:4" x14ac:dyDescent="0.25">
      <c r="A19" s="2"/>
      <c r="B19" s="2" t="s">
        <v>33</v>
      </c>
      <c r="C19" s="6"/>
      <c r="D19"/>
    </row>
    <row r="20" spans="1:4" x14ac:dyDescent="0.25">
      <c r="A20" s="2"/>
      <c r="B20" s="2" t="s">
        <v>34</v>
      </c>
      <c r="C20" s="3"/>
      <c r="D20"/>
    </row>
    <row r="21" spans="1:4" x14ac:dyDescent="0.25">
      <c r="A21" s="2"/>
      <c r="B21" s="2" t="s">
        <v>35</v>
      </c>
      <c r="C21" s="3"/>
      <c r="D21"/>
    </row>
    <row r="22" spans="1:4" x14ac:dyDescent="0.25">
      <c r="A22" s="2"/>
      <c r="B22" s="2" t="s">
        <v>36</v>
      </c>
      <c r="C22" s="3"/>
      <c r="D22"/>
    </row>
    <row r="23" spans="1:4" x14ac:dyDescent="0.25">
      <c r="A23" s="2"/>
      <c r="B23" s="2" t="s">
        <v>37</v>
      </c>
      <c r="C23" s="3"/>
      <c r="D23"/>
    </row>
    <row r="24" spans="1:4" x14ac:dyDescent="0.25">
      <c r="A24" s="2"/>
      <c r="B24" s="2" t="s">
        <v>38</v>
      </c>
      <c r="C24" s="3"/>
      <c r="D24"/>
    </row>
    <row r="25" spans="1:4" x14ac:dyDescent="0.25">
      <c r="A25" s="2"/>
      <c r="B25" s="2" t="s">
        <v>32</v>
      </c>
      <c r="C25" s="3"/>
      <c r="D25"/>
    </row>
    <row r="26" spans="1:4" x14ac:dyDescent="0.25">
      <c r="A26" s="2"/>
      <c r="B26" s="2"/>
      <c r="C26" s="13">
        <f t="shared" ref="C26" si="0">SUM(C5:C21)</f>
        <v>21231671.239999995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8"/>
  <sheetViews>
    <sheetView tabSelected="1" workbookViewId="0"/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29</v>
      </c>
      <c r="C1" s="11" t="s">
        <v>143</v>
      </c>
    </row>
    <row r="2" spans="1:3" x14ac:dyDescent="0.25">
      <c r="A2" s="8" t="s">
        <v>71</v>
      </c>
      <c r="B2" s="8" t="s">
        <v>39</v>
      </c>
      <c r="C2" s="12">
        <v>3.49</v>
      </c>
    </row>
    <row r="3" spans="1:3" x14ac:dyDescent="0.25">
      <c r="A3" s="8" t="s">
        <v>73</v>
      </c>
      <c r="B3" s="8" t="s">
        <v>40</v>
      </c>
      <c r="C3" s="12">
        <v>1.76</v>
      </c>
    </row>
    <row r="4" spans="1:3" x14ac:dyDescent="0.25">
      <c r="A4" s="8" t="s">
        <v>75</v>
      </c>
      <c r="B4" s="8" t="s">
        <v>41</v>
      </c>
      <c r="C4" s="12">
        <v>3.7</v>
      </c>
    </row>
    <row r="5" spans="1:3" x14ac:dyDescent="0.25">
      <c r="A5" s="8" t="s">
        <v>77</v>
      </c>
      <c r="B5" s="8" t="s">
        <v>42</v>
      </c>
      <c r="C5" s="12">
        <v>3.7</v>
      </c>
    </row>
    <row r="6" spans="1:3" x14ac:dyDescent="0.25">
      <c r="A6" s="8" t="s">
        <v>79</v>
      </c>
      <c r="B6" s="8" t="s">
        <v>43</v>
      </c>
      <c r="C6" s="12">
        <v>3.7</v>
      </c>
    </row>
    <row r="7" spans="1:3" x14ac:dyDescent="0.25">
      <c r="A7" s="8" t="s">
        <v>81</v>
      </c>
      <c r="B7" s="8" t="s">
        <v>44</v>
      </c>
      <c r="C7" s="12">
        <v>3.7</v>
      </c>
    </row>
    <row r="8" spans="1:3" x14ac:dyDescent="0.25">
      <c r="A8" s="8" t="s">
        <v>83</v>
      </c>
      <c r="B8" s="8" t="s">
        <v>45</v>
      </c>
      <c r="C8" s="12">
        <v>3.49</v>
      </c>
    </row>
    <row r="9" spans="1:3" x14ac:dyDescent="0.25">
      <c r="A9" s="8" t="s">
        <v>85</v>
      </c>
      <c r="B9" s="8" t="s">
        <v>46</v>
      </c>
      <c r="C9" s="12">
        <v>0.3</v>
      </c>
    </row>
    <row r="10" spans="1:3" x14ac:dyDescent="0.25">
      <c r="A10" s="8" t="s">
        <v>87</v>
      </c>
      <c r="B10" s="8" t="s">
        <v>47</v>
      </c>
      <c r="C10" s="12">
        <v>3.7</v>
      </c>
    </row>
    <row r="11" spans="1:3" x14ac:dyDescent="0.25">
      <c r="A11" s="8" t="s">
        <v>89</v>
      </c>
      <c r="B11" s="8" t="s">
        <v>48</v>
      </c>
      <c r="C11" s="12">
        <v>3.7</v>
      </c>
    </row>
    <row r="12" spans="1:3" x14ac:dyDescent="0.25">
      <c r="A12" s="8" t="s">
        <v>91</v>
      </c>
      <c r="B12" s="8" t="s">
        <v>49</v>
      </c>
      <c r="C12" s="12">
        <v>3.7</v>
      </c>
    </row>
    <row r="13" spans="1:3" x14ac:dyDescent="0.25">
      <c r="A13" s="8" t="s">
        <v>93</v>
      </c>
      <c r="B13" s="8" t="s">
        <v>50</v>
      </c>
      <c r="C13" s="12">
        <v>3.49</v>
      </c>
    </row>
    <row r="14" spans="1:3" x14ac:dyDescent="0.25">
      <c r="A14" s="8" t="s">
        <v>95</v>
      </c>
      <c r="B14" s="8" t="s">
        <v>51</v>
      </c>
      <c r="C14" s="12">
        <v>3.7</v>
      </c>
    </row>
    <row r="15" spans="1:3" x14ac:dyDescent="0.25">
      <c r="A15" s="8" t="s">
        <v>97</v>
      </c>
      <c r="B15" s="8" t="s">
        <v>52</v>
      </c>
      <c r="C15" s="12">
        <v>0.3</v>
      </c>
    </row>
    <row r="16" spans="1:3" x14ac:dyDescent="0.25">
      <c r="A16" s="9" t="s">
        <v>99</v>
      </c>
      <c r="B16" s="9" t="s">
        <v>53</v>
      </c>
      <c r="C16" s="12">
        <v>3.49</v>
      </c>
    </row>
    <row r="17" spans="1:3" x14ac:dyDescent="0.25">
      <c r="A17" s="9" t="s">
        <v>101</v>
      </c>
      <c r="B17" s="9" t="s">
        <v>54</v>
      </c>
      <c r="C17" s="12">
        <v>1.76</v>
      </c>
    </row>
    <row r="18" spans="1:3" x14ac:dyDescent="0.25">
      <c r="A18" s="9" t="s">
        <v>103</v>
      </c>
      <c r="B18" s="9" t="s">
        <v>55</v>
      </c>
      <c r="C18" s="12">
        <v>3.7</v>
      </c>
    </row>
    <row r="19" spans="1:3" x14ac:dyDescent="0.25">
      <c r="A19" s="9" t="s">
        <v>105</v>
      </c>
      <c r="B19" s="9" t="s">
        <v>56</v>
      </c>
      <c r="C19" s="12">
        <v>3.7</v>
      </c>
    </row>
    <row r="20" spans="1:3" x14ac:dyDescent="0.25">
      <c r="A20" s="9" t="s">
        <v>107</v>
      </c>
      <c r="B20" s="9" t="s">
        <v>57</v>
      </c>
      <c r="C20" s="12">
        <v>3.7</v>
      </c>
    </row>
    <row r="21" spans="1:3" x14ac:dyDescent="0.25">
      <c r="A21" s="9" t="s">
        <v>109</v>
      </c>
      <c r="B21" s="9" t="s">
        <v>58</v>
      </c>
      <c r="C21" s="12">
        <v>3.7</v>
      </c>
    </row>
    <row r="22" spans="1:3" x14ac:dyDescent="0.25">
      <c r="A22" s="9" t="s">
        <v>111</v>
      </c>
      <c r="B22" s="9" t="s">
        <v>59</v>
      </c>
      <c r="C22" s="12">
        <v>3.49</v>
      </c>
    </row>
    <row r="23" spans="1:3" x14ac:dyDescent="0.25">
      <c r="A23" s="9" t="s">
        <v>113</v>
      </c>
      <c r="B23" s="9" t="s">
        <v>60</v>
      </c>
      <c r="C23" s="12">
        <v>0.3</v>
      </c>
    </row>
    <row r="24" spans="1:3" x14ac:dyDescent="0.25">
      <c r="A24" s="9" t="s">
        <v>115</v>
      </c>
      <c r="B24" s="9" t="s">
        <v>61</v>
      </c>
      <c r="C24" s="12">
        <v>3.7</v>
      </c>
    </row>
    <row r="25" spans="1:3" x14ac:dyDescent="0.25">
      <c r="A25" s="9" t="s">
        <v>117</v>
      </c>
      <c r="B25" s="9" t="s">
        <v>62</v>
      </c>
      <c r="C25" s="12">
        <v>3.7</v>
      </c>
    </row>
    <row r="26" spans="1:3" x14ac:dyDescent="0.25">
      <c r="A26" s="9" t="s">
        <v>119</v>
      </c>
      <c r="B26" s="9" t="s">
        <v>63</v>
      </c>
      <c r="C26" s="12">
        <v>3.7</v>
      </c>
    </row>
    <row r="27" spans="1:3" x14ac:dyDescent="0.25">
      <c r="A27" s="9" t="s">
        <v>121</v>
      </c>
      <c r="B27" s="9" t="s">
        <v>64</v>
      </c>
      <c r="C27" s="12">
        <v>3.49</v>
      </c>
    </row>
    <row r="28" spans="1:3" x14ac:dyDescent="0.25">
      <c r="A28" s="9" t="s">
        <v>123</v>
      </c>
      <c r="B28" s="9" t="s">
        <v>65</v>
      </c>
      <c r="C28" s="12">
        <v>3.7</v>
      </c>
    </row>
    <row r="29" spans="1:3" x14ac:dyDescent="0.25">
      <c r="A29" s="9" t="s">
        <v>125</v>
      </c>
      <c r="B29" s="9" t="s">
        <v>66</v>
      </c>
      <c r="C29" s="12">
        <v>0.3</v>
      </c>
    </row>
    <row r="30" spans="1:3" x14ac:dyDescent="0.25">
      <c r="A30" s="26" t="s">
        <v>134</v>
      </c>
      <c r="B30" s="2" t="s">
        <v>33</v>
      </c>
      <c r="C30" s="12" t="s">
        <v>67</v>
      </c>
    </row>
    <row r="31" spans="1:3" x14ac:dyDescent="0.25">
      <c r="A31" s="26" t="s">
        <v>135</v>
      </c>
      <c r="B31" s="2" t="s">
        <v>34</v>
      </c>
      <c r="C31" s="12" t="s">
        <v>67</v>
      </c>
    </row>
    <row r="32" spans="1:3" x14ac:dyDescent="0.25">
      <c r="A32" s="26" t="s">
        <v>136</v>
      </c>
      <c r="B32" s="2" t="s">
        <v>35</v>
      </c>
      <c r="C32" s="12" t="s">
        <v>67</v>
      </c>
    </row>
    <row r="33" spans="1:3" x14ac:dyDescent="0.25">
      <c r="A33" s="26" t="s">
        <v>137</v>
      </c>
      <c r="B33" s="2" t="s">
        <v>36</v>
      </c>
      <c r="C33" s="12" t="s">
        <v>67</v>
      </c>
    </row>
    <row r="34" spans="1:3" x14ac:dyDescent="0.25">
      <c r="A34" s="26" t="s">
        <v>138</v>
      </c>
      <c r="B34" s="2" t="s">
        <v>37</v>
      </c>
      <c r="C34" s="12" t="s">
        <v>67</v>
      </c>
    </row>
    <row r="35" spans="1:3" x14ac:dyDescent="0.25">
      <c r="A35" s="26" t="s">
        <v>139</v>
      </c>
      <c r="B35" s="2" t="s">
        <v>38</v>
      </c>
      <c r="C35" s="12" t="s">
        <v>67</v>
      </c>
    </row>
    <row r="36" spans="1:3" x14ac:dyDescent="0.25">
      <c r="A36" s="26" t="s">
        <v>140</v>
      </c>
      <c r="B36" s="2" t="s">
        <v>32</v>
      </c>
      <c r="C36" s="12" t="s">
        <v>67</v>
      </c>
    </row>
    <row r="37" spans="1:3" x14ac:dyDescent="0.25">
      <c r="A37" s="27"/>
    </row>
    <row r="38" spans="1:3" x14ac:dyDescent="0.25">
      <c r="A38" s="27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837D-6A9C-459A-8018-71199BFD2831}">
  <dimension ref="A1:D38"/>
  <sheetViews>
    <sheetView zoomScale="87" zoomScaleNormal="87" workbookViewId="0">
      <selection activeCell="A2" sqref="A2"/>
    </sheetView>
  </sheetViews>
  <sheetFormatPr defaultRowHeight="15" x14ac:dyDescent="0.25"/>
  <cols>
    <col min="1" max="1" width="24.7109375" customWidth="1"/>
    <col min="2" max="2" width="91.7109375" customWidth="1"/>
    <col min="3" max="3" width="36.5703125" style="14" customWidth="1"/>
    <col min="4" max="4" width="44" customWidth="1"/>
  </cols>
  <sheetData>
    <row r="1" spans="1:4" ht="15.75" thickBot="1" x14ac:dyDescent="0.3">
      <c r="A1" s="16"/>
    </row>
    <row r="2" spans="1:4" ht="15.75" thickBot="1" x14ac:dyDescent="0.3">
      <c r="A2" s="17"/>
      <c r="B2" s="18" t="s">
        <v>68</v>
      </c>
    </row>
    <row r="3" spans="1:4" ht="43.5" thickBot="1" x14ac:dyDescent="0.3">
      <c r="A3" s="19" t="s">
        <v>69</v>
      </c>
      <c r="B3" s="20" t="s">
        <v>70</v>
      </c>
      <c r="C3" s="28" t="s">
        <v>141</v>
      </c>
      <c r="D3" s="29" t="s">
        <v>142</v>
      </c>
    </row>
    <row r="4" spans="1:4" ht="15.75" thickBot="1" x14ac:dyDescent="0.3">
      <c r="A4" s="21" t="s">
        <v>71</v>
      </c>
      <c r="B4" s="22" t="s">
        <v>72</v>
      </c>
      <c r="C4" s="30">
        <f>(2370012.18 *0.03)*0.6</f>
        <v>42660.219239999999</v>
      </c>
      <c r="D4" s="32">
        <f>(2370012.18 *0.06)*0.6</f>
        <v>85320.438479999997</v>
      </c>
    </row>
    <row r="5" spans="1:4" ht="15.75" thickBot="1" x14ac:dyDescent="0.3">
      <c r="A5" s="21" t="s">
        <v>73</v>
      </c>
      <c r="B5" s="22" t="s">
        <v>74</v>
      </c>
      <c r="C5" s="30">
        <f>(4183183.42 *0.03)*0.6</f>
        <v>75297.301559999993</v>
      </c>
      <c r="D5" s="32">
        <f>(4183183.42 *0.06)*0.6</f>
        <v>150594.60311999999</v>
      </c>
    </row>
    <row r="6" spans="1:4" ht="15.75" thickBot="1" x14ac:dyDescent="0.3">
      <c r="A6" s="21" t="s">
        <v>75</v>
      </c>
      <c r="B6" s="22" t="s">
        <v>76</v>
      </c>
      <c r="C6" s="30">
        <f>(2770383.68 *0.03)*0.6</f>
        <v>49866.906239999997</v>
      </c>
      <c r="D6" s="32">
        <f>(2770383.68 *0.06)*0.6</f>
        <v>99733.812479999993</v>
      </c>
    </row>
    <row r="7" spans="1:4" ht="15.75" thickBot="1" x14ac:dyDescent="0.3">
      <c r="A7" s="21" t="s">
        <v>77</v>
      </c>
      <c r="B7" s="22" t="s">
        <v>78</v>
      </c>
      <c r="C7" s="30">
        <f>(303827.7 *0.03)*0.6</f>
        <v>5468.8985999999995</v>
      </c>
      <c r="D7" s="32">
        <f>(303827.7 *0.06)*0.6</f>
        <v>10937.797199999999</v>
      </c>
    </row>
    <row r="8" spans="1:4" ht="15.75" thickBot="1" x14ac:dyDescent="0.3">
      <c r="A8" s="21" t="s">
        <v>79</v>
      </c>
      <c r="B8" s="22" t="s">
        <v>80</v>
      </c>
      <c r="C8" s="30">
        <f>(650980.1 *0.03)*0.6</f>
        <v>11717.641799999999</v>
      </c>
      <c r="D8" s="32">
        <f>(650980.1 *0.06)*0.6</f>
        <v>23435.283599999999</v>
      </c>
    </row>
    <row r="9" spans="1:4" ht="29.25" thickBot="1" x14ac:dyDescent="0.3">
      <c r="A9" s="21" t="s">
        <v>81</v>
      </c>
      <c r="B9" s="22" t="s">
        <v>82</v>
      </c>
      <c r="C9" s="30">
        <f>(238517.02 *0.03)*0.6</f>
        <v>4293.3063599999996</v>
      </c>
      <c r="D9" s="32">
        <f>(238517.02 *0.06)*0.6</f>
        <v>8586.6127199999992</v>
      </c>
    </row>
    <row r="10" spans="1:4" ht="15.75" thickBot="1" x14ac:dyDescent="0.3">
      <c r="A10" s="21" t="s">
        <v>83</v>
      </c>
      <c r="B10" s="22" t="s">
        <v>84</v>
      </c>
      <c r="C10" s="30">
        <f>(529409 *0.03)*0.6</f>
        <v>9529.3619999999992</v>
      </c>
      <c r="D10" s="32">
        <f>(529409 *0.06)*0.6</f>
        <v>19058.723999999998</v>
      </c>
    </row>
    <row r="11" spans="1:4" ht="15.75" thickBot="1" x14ac:dyDescent="0.3">
      <c r="A11" s="21" t="s">
        <v>85</v>
      </c>
      <c r="B11" s="22" t="s">
        <v>86</v>
      </c>
      <c r="C11" s="30">
        <f>(4968579.48 *0.03)*0.6</f>
        <v>89434.430640000006</v>
      </c>
      <c r="D11" s="32">
        <f>(4968579.48 *0.06)*0.6</f>
        <v>178868.86128000001</v>
      </c>
    </row>
    <row r="12" spans="1:4" ht="15.75" thickBot="1" x14ac:dyDescent="0.3">
      <c r="A12" s="21" t="s">
        <v>87</v>
      </c>
      <c r="B12" s="22" t="s">
        <v>88</v>
      </c>
      <c r="C12" s="30">
        <f>(553577.33 *0.03)*0.6</f>
        <v>9964.3919399999995</v>
      </c>
      <c r="D12" s="32">
        <f>(553577.33 *0.06)*0.6</f>
        <v>19928.783879999999</v>
      </c>
    </row>
    <row r="13" spans="1:4" ht="15.75" thickBot="1" x14ac:dyDescent="0.3">
      <c r="A13" s="21" t="s">
        <v>89</v>
      </c>
      <c r="B13" s="22" t="s">
        <v>90</v>
      </c>
      <c r="C13" s="30">
        <f>(3141919.01 *0.03)*0.6</f>
        <v>56554.542179999997</v>
      </c>
      <c r="D13" s="32">
        <f>(3141919.01 *0.06)*0.6</f>
        <v>113109.08435999999</v>
      </c>
    </row>
    <row r="14" spans="1:4" ht="15.75" thickBot="1" x14ac:dyDescent="0.3">
      <c r="A14" s="21" t="s">
        <v>91</v>
      </c>
      <c r="B14" s="22" t="s">
        <v>92</v>
      </c>
      <c r="C14" s="30">
        <f>(21710.56 *0.03)*0.6</f>
        <v>390.79008000000005</v>
      </c>
      <c r="D14" s="32">
        <f>(21710.56 *0.06)*0.6</f>
        <v>781.58016000000009</v>
      </c>
    </row>
    <row r="15" spans="1:4" ht="15.75" thickBot="1" x14ac:dyDescent="0.3">
      <c r="A15" s="21" t="s">
        <v>93</v>
      </c>
      <c r="B15" s="22" t="s">
        <v>94</v>
      </c>
      <c r="C15" s="30">
        <f>(1012709.71 *0.03)*0.6</f>
        <v>18228.774779999996</v>
      </c>
      <c r="D15" s="32">
        <f>(1012709.71 *0.06)*0.6</f>
        <v>36457.549559999992</v>
      </c>
    </row>
    <row r="16" spans="1:4" ht="15.75" thickBot="1" x14ac:dyDescent="0.3">
      <c r="A16" s="21" t="s">
        <v>95</v>
      </c>
      <c r="B16" s="22" t="s">
        <v>96</v>
      </c>
      <c r="C16" s="30">
        <f>(369294.32 *0.03)*0.6</f>
        <v>6647.2977599999995</v>
      </c>
      <c r="D16" s="32">
        <f>(369294.32 *0.06)*0.6</f>
        <v>13294.595519999999</v>
      </c>
    </row>
    <row r="17" spans="1:4" ht="15.75" thickBot="1" x14ac:dyDescent="0.3">
      <c r="A17" s="21" t="s">
        <v>97</v>
      </c>
      <c r="B17" s="22" t="s">
        <v>98</v>
      </c>
      <c r="C17" s="30">
        <f>(117567.73 *0.03)*0.6</f>
        <v>2116.2191399999997</v>
      </c>
      <c r="D17" s="32">
        <f>(117567.73 *0.06)*0.6</f>
        <v>4232.4382799999994</v>
      </c>
    </row>
    <row r="18" spans="1:4" ht="15.75" thickBot="1" x14ac:dyDescent="0.3">
      <c r="A18" s="23" t="s">
        <v>99</v>
      </c>
      <c r="B18" s="24" t="s">
        <v>100</v>
      </c>
      <c r="C18" s="31">
        <f>(2370012.18 *0.03)*0.4</f>
        <v>28440.14616</v>
      </c>
      <c r="D18" s="33">
        <f>(2370012.18 *0.06)*0.4</f>
        <v>56880.29232</v>
      </c>
    </row>
    <row r="19" spans="1:4" ht="15.75" thickBot="1" x14ac:dyDescent="0.3">
      <c r="A19" s="23" t="s">
        <v>101</v>
      </c>
      <c r="B19" s="24" t="s">
        <v>102</v>
      </c>
      <c r="C19" s="31">
        <f>(4183183.42 *0.03)*0.4</f>
        <v>50198.20104</v>
      </c>
      <c r="D19" s="31">
        <f>(4183183.42 *0.06)*0.4</f>
        <v>100396.40208</v>
      </c>
    </row>
    <row r="20" spans="1:4" ht="15.75" thickBot="1" x14ac:dyDescent="0.3">
      <c r="A20" s="23" t="s">
        <v>103</v>
      </c>
      <c r="B20" s="24" t="s">
        <v>104</v>
      </c>
      <c r="C20" s="31">
        <f>(2770383.68 *0.03)*0.4</f>
        <v>33244.604160000003</v>
      </c>
      <c r="D20" s="31">
        <f>(2770383.68 *0.06)*0.4</f>
        <v>66489.208320000005</v>
      </c>
    </row>
    <row r="21" spans="1:4" ht="15.75" thickBot="1" x14ac:dyDescent="0.3">
      <c r="A21" s="23" t="s">
        <v>105</v>
      </c>
      <c r="B21" s="24" t="s">
        <v>106</v>
      </c>
      <c r="C21" s="31">
        <f>(303827.7 *0.03)*0.4</f>
        <v>3645.9324000000001</v>
      </c>
      <c r="D21" s="31">
        <f>(303827.7 *0.06)*0.4</f>
        <v>7291.8648000000003</v>
      </c>
    </row>
    <row r="22" spans="1:4" ht="15.75" thickBot="1" x14ac:dyDescent="0.3">
      <c r="A22" s="23" t="s">
        <v>107</v>
      </c>
      <c r="B22" s="24" t="s">
        <v>108</v>
      </c>
      <c r="C22" s="31">
        <f>(650980.1 *0.03)*0.4</f>
        <v>7811.7611999999999</v>
      </c>
      <c r="D22" s="31">
        <f>(650980.1 *0.06)*0.4</f>
        <v>15623.5224</v>
      </c>
    </row>
    <row r="23" spans="1:4" ht="29.25" thickBot="1" x14ac:dyDescent="0.3">
      <c r="A23" s="23" t="s">
        <v>109</v>
      </c>
      <c r="B23" s="24" t="s">
        <v>110</v>
      </c>
      <c r="C23" s="31">
        <f>(238517.02 *0.03)*0.4</f>
        <v>2862.20424</v>
      </c>
      <c r="D23" s="31">
        <f>(238517.02 *0.06)*0.4</f>
        <v>5724.4084800000001</v>
      </c>
    </row>
    <row r="24" spans="1:4" ht="15.75" thickBot="1" x14ac:dyDescent="0.3">
      <c r="A24" s="23" t="s">
        <v>111</v>
      </c>
      <c r="B24" s="24" t="s">
        <v>112</v>
      </c>
      <c r="C24" s="31">
        <f>(529409 *0.03)*0.4</f>
        <v>6352.9079999999994</v>
      </c>
      <c r="D24" s="31">
        <f>(529409 *0.06)*0.4</f>
        <v>12705.815999999999</v>
      </c>
    </row>
    <row r="25" spans="1:4" ht="15.75" thickBot="1" x14ac:dyDescent="0.3">
      <c r="A25" s="23" t="s">
        <v>113</v>
      </c>
      <c r="B25" s="24" t="s">
        <v>114</v>
      </c>
      <c r="C25" s="31">
        <f>(4968579.48 *0.03)*0.4</f>
        <v>59622.953760000004</v>
      </c>
      <c r="D25" s="31">
        <f>(4968579.48 *0.06)*0.4</f>
        <v>119245.90752000001</v>
      </c>
    </row>
    <row r="26" spans="1:4" ht="15.75" thickBot="1" x14ac:dyDescent="0.3">
      <c r="A26" s="23" t="s">
        <v>115</v>
      </c>
      <c r="B26" s="24" t="s">
        <v>116</v>
      </c>
      <c r="C26" s="31">
        <f>(553577.33 *0.03)*0.4</f>
        <v>6642.92796</v>
      </c>
      <c r="D26" s="31">
        <f>(553577.33 *0.06)*0.4</f>
        <v>13285.85592</v>
      </c>
    </row>
    <row r="27" spans="1:4" ht="15.75" thickBot="1" x14ac:dyDescent="0.3">
      <c r="A27" s="23" t="s">
        <v>117</v>
      </c>
      <c r="B27" s="24" t="s">
        <v>118</v>
      </c>
      <c r="C27" s="31">
        <f>(3141919.01 *0.03)*0.4</f>
        <v>37703.028119999995</v>
      </c>
      <c r="D27" s="31">
        <f>(3141919.01 *0.06)*0.4</f>
        <v>75406.056239999991</v>
      </c>
    </row>
    <row r="28" spans="1:4" ht="15.75" thickBot="1" x14ac:dyDescent="0.3">
      <c r="A28" s="23" t="s">
        <v>119</v>
      </c>
      <c r="B28" s="24" t="s">
        <v>120</v>
      </c>
      <c r="C28" s="31">
        <f>(21710.56 *0.03)*0.4</f>
        <v>260.52672000000001</v>
      </c>
      <c r="D28" s="31">
        <f>(21710.56 *0.06)*0.4</f>
        <v>521.05344000000002</v>
      </c>
    </row>
    <row r="29" spans="1:4" ht="15.75" thickBot="1" x14ac:dyDescent="0.3">
      <c r="A29" s="23" t="s">
        <v>121</v>
      </c>
      <c r="B29" s="24" t="s">
        <v>122</v>
      </c>
      <c r="C29" s="31">
        <f>(1012709.71 *0.03)*0.4</f>
        <v>12152.516519999999</v>
      </c>
      <c r="D29" s="31">
        <f>(1012709.71 *0.06)*0.4</f>
        <v>24305.033039999998</v>
      </c>
    </row>
    <row r="30" spans="1:4" ht="15.75" thickBot="1" x14ac:dyDescent="0.3">
      <c r="A30" s="23" t="s">
        <v>123</v>
      </c>
      <c r="B30" s="24" t="s">
        <v>124</v>
      </c>
      <c r="C30" s="31">
        <f>(369294.32 *0.03)*0.4</f>
        <v>4431.5318399999996</v>
      </c>
      <c r="D30" s="31">
        <f>(369294.32 *0.06)*0.4</f>
        <v>8863.0636799999993</v>
      </c>
    </row>
    <row r="31" spans="1:4" ht="15.75" thickBot="1" x14ac:dyDescent="0.3">
      <c r="A31" s="23" t="s">
        <v>125</v>
      </c>
      <c r="B31" s="24" t="s">
        <v>126</v>
      </c>
      <c r="C31" s="31">
        <f>(117567.73 *0.03)*0.4</f>
        <v>1410.81276</v>
      </c>
      <c r="D31" s="31">
        <f>(117567.73 *0.06)*0.4</f>
        <v>2821.6255200000001</v>
      </c>
    </row>
    <row r="32" spans="1:4" ht="15.75" thickBot="1" x14ac:dyDescent="0.3">
      <c r="A32" s="25" t="s">
        <v>134</v>
      </c>
      <c r="B32" s="20" t="s">
        <v>127</v>
      </c>
      <c r="C32" s="20"/>
      <c r="D32" s="20"/>
    </row>
    <row r="33" spans="1:4" ht="15.75" thickBot="1" x14ac:dyDescent="0.3">
      <c r="A33" s="25" t="s">
        <v>135</v>
      </c>
      <c r="B33" s="20" t="s">
        <v>128</v>
      </c>
      <c r="C33" s="20"/>
      <c r="D33" s="20"/>
    </row>
    <row r="34" spans="1:4" ht="15.75" thickBot="1" x14ac:dyDescent="0.3">
      <c r="A34" s="25" t="s">
        <v>136</v>
      </c>
      <c r="B34" s="20" t="s">
        <v>129</v>
      </c>
      <c r="C34" s="20"/>
      <c r="D34" s="20"/>
    </row>
    <row r="35" spans="1:4" ht="15.75" thickBot="1" x14ac:dyDescent="0.3">
      <c r="A35" s="25" t="s">
        <v>137</v>
      </c>
      <c r="B35" s="20" t="s">
        <v>130</v>
      </c>
      <c r="C35" s="20"/>
      <c r="D35" s="20"/>
    </row>
    <row r="36" spans="1:4" ht="15.75" thickBot="1" x14ac:dyDescent="0.3">
      <c r="A36" s="25" t="s">
        <v>138</v>
      </c>
      <c r="B36" s="20" t="s">
        <v>131</v>
      </c>
      <c r="C36" s="20"/>
      <c r="D36" s="20"/>
    </row>
    <row r="37" spans="1:4" ht="15.75" thickBot="1" x14ac:dyDescent="0.3">
      <c r="A37" s="25" t="s">
        <v>139</v>
      </c>
      <c r="B37" s="20" t="s">
        <v>132</v>
      </c>
      <c r="C37" s="20"/>
      <c r="D37" s="20"/>
    </row>
    <row r="38" spans="1:4" ht="15.75" thickBot="1" x14ac:dyDescent="0.3">
      <c r="A38" s="25" t="s">
        <v>140</v>
      </c>
      <c r="B38" s="20" t="s">
        <v>133</v>
      </c>
      <c r="C38" s="20"/>
      <c r="D38" s="20"/>
    </row>
  </sheetData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Dejan Gomboc</cp:lastModifiedBy>
  <cp:lastPrinted>2022-10-11T09:36:05Z</cp:lastPrinted>
  <dcterms:created xsi:type="dcterms:W3CDTF">2013-08-23T07:35:07Z</dcterms:created>
  <dcterms:modified xsi:type="dcterms:W3CDTF">2022-10-11T10:21:52Z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